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4" i="1" l="1"/>
  <c r="C19" i="1" l="1"/>
  <c r="C12" i="1"/>
  <c r="C15" i="1" s="1"/>
  <c r="C17" i="1" s="1"/>
  <c r="C20" i="1" l="1"/>
  <c r="C18" i="1"/>
  <c r="C16" i="1"/>
</calcChain>
</file>

<file path=xl/comments1.xml><?xml version="1.0" encoding="utf-8"?>
<comments xmlns="http://schemas.openxmlformats.org/spreadsheetml/2006/main">
  <authors>
    <author>Sunil Chopra</author>
  </authors>
  <commentList>
    <comment ref="C1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Use EOQ formula.
Q* = sqrt(2DS/hC)</t>
        </r>
      </text>
    </comment>
  </commentList>
</comments>
</file>

<file path=xl/sharedStrings.xml><?xml version="1.0" encoding="utf-8"?>
<sst xmlns="http://schemas.openxmlformats.org/spreadsheetml/2006/main" count="17" uniqueCount="17">
  <si>
    <t>Input</t>
  </si>
  <si>
    <t>Holding cost, h</t>
  </si>
  <si>
    <t>Annual demand, D</t>
  </si>
  <si>
    <t>Annual holding cost</t>
  </si>
  <si>
    <t>Optimal batch size, Q*</t>
  </si>
  <si>
    <t>Exercise 11-4: Target</t>
  </si>
  <si>
    <t>Cost per unit, C</t>
  </si>
  <si>
    <t>Fixed transportation cost per order</t>
  </si>
  <si>
    <t>Fixed clerical cost per order</t>
  </si>
  <si>
    <t>Variable shipping cost per unit</t>
  </si>
  <si>
    <t>Fixed cost incurred per order, S</t>
  </si>
  <si>
    <t>Number of orders per year</t>
  </si>
  <si>
    <t>Annual fixed transportation cost</t>
  </si>
  <si>
    <t>Annual variable transportation cost</t>
  </si>
  <si>
    <t>Annual clerical cost</t>
  </si>
  <si>
    <t>Intermediate Calculation</t>
  </si>
  <si>
    <t>Optimal Order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</si>
</sst>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3" xfId="0" applyBorder="1"/>
    <xf numFmtId="9" fontId="0" fillId="0" borderId="4" xfId="3" applyFont="1" applyBorder="1"/>
    <xf numFmtId="0" fontId="0" fillId="0" borderId="5" xfId="0" applyBorder="1"/>
    <xf numFmtId="44" fontId="0" fillId="0" borderId="6" xfId="2" applyFont="1" applyBorder="1"/>
    <xf numFmtId="0" fontId="0" fillId="0" borderId="0" xfId="0" applyBorder="1"/>
    <xf numFmtId="0" fontId="0" fillId="0" borderId="1" xfId="0" applyFont="1" applyBorder="1"/>
    <xf numFmtId="44" fontId="0" fillId="0" borderId="4" xfId="2" applyFont="1" applyBorder="1"/>
    <xf numFmtId="164" fontId="0" fillId="0" borderId="2" xfId="1" applyNumberFormat="1" applyFont="1" applyBorder="1"/>
    <xf numFmtId="0" fontId="0" fillId="0" borderId="3" xfId="0" applyFill="1" applyBorder="1"/>
    <xf numFmtId="0" fontId="0" fillId="0" borderId="5" xfId="0" applyFill="1" applyBorder="1"/>
    <xf numFmtId="0" fontId="0" fillId="0" borderId="7" xfId="0" applyBorder="1"/>
    <xf numFmtId="44" fontId="0" fillId="0" borderId="8" xfId="0" applyNumberFormat="1" applyBorder="1"/>
    <xf numFmtId="44" fontId="0" fillId="0" borderId="4" xfId="0" applyNumberFormat="1" applyBorder="1"/>
    <xf numFmtId="43" fontId="0" fillId="0" borderId="4" xfId="1" applyFont="1" applyBorder="1"/>
    <xf numFmtId="0" fontId="2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D20"/>
  <sheetViews>
    <sheetView tabSelected="1" zoomScale="190" zoomScaleNormal="190" workbookViewId="0">
      <selection activeCell="B14" sqref="B14"/>
    </sheetView>
  </sheetViews>
  <sheetFormatPr defaultRowHeight="14.5" x14ac:dyDescent="0.35"/>
  <cols>
    <col min="1" max="1" width="5.54296875" customWidth="1"/>
    <col min="2" max="2" width="35.81640625" customWidth="1"/>
    <col min="3" max="3" width="12.81640625" customWidth="1"/>
  </cols>
  <sheetData>
    <row r="1" spans="2:4" x14ac:dyDescent="0.35">
      <c r="B1" s="1" t="s">
        <v>5</v>
      </c>
    </row>
    <row r="3" spans="2:4" ht="15" thickBot="1" x14ac:dyDescent="0.4">
      <c r="B3" s="1" t="s">
        <v>0</v>
      </c>
    </row>
    <row r="4" spans="2:4" x14ac:dyDescent="0.35">
      <c r="B4" s="8" t="s">
        <v>2</v>
      </c>
      <c r="C4" s="10">
        <f>12*200000</f>
        <v>2400000</v>
      </c>
    </row>
    <row r="5" spans="2:4" x14ac:dyDescent="0.35">
      <c r="B5" s="3" t="s">
        <v>6</v>
      </c>
      <c r="C5" s="9">
        <v>10</v>
      </c>
    </row>
    <row r="6" spans="2:4" x14ac:dyDescent="0.35">
      <c r="B6" s="3" t="s">
        <v>1</v>
      </c>
      <c r="C6" s="4">
        <v>0.2</v>
      </c>
    </row>
    <row r="7" spans="2:4" x14ac:dyDescent="0.35">
      <c r="B7" s="3" t="s">
        <v>7</v>
      </c>
      <c r="C7" s="9">
        <v>5000</v>
      </c>
    </row>
    <row r="8" spans="2:4" x14ac:dyDescent="0.35">
      <c r="B8" s="11" t="s">
        <v>8</v>
      </c>
      <c r="C8" s="9">
        <v>500</v>
      </c>
    </row>
    <row r="9" spans="2:4" ht="15" thickBot="1" x14ac:dyDescent="0.4">
      <c r="B9" s="12" t="s">
        <v>9</v>
      </c>
      <c r="C9" s="6">
        <v>0.1</v>
      </c>
    </row>
    <row r="11" spans="2:4" ht="15" thickBot="1" x14ac:dyDescent="0.4">
      <c r="B11" s="17" t="s">
        <v>15</v>
      </c>
    </row>
    <row r="12" spans="2:4" ht="15" thickBot="1" x14ac:dyDescent="0.4">
      <c r="B12" s="13" t="s">
        <v>10</v>
      </c>
      <c r="C12" s="14">
        <f>C7+C8</f>
        <v>5500</v>
      </c>
    </row>
    <row r="14" spans="2:4" ht="15" thickBot="1" x14ac:dyDescent="0.4">
      <c r="B14" s="17" t="s">
        <v>16</v>
      </c>
    </row>
    <row r="15" spans="2:4" x14ac:dyDescent="0.35">
      <c r="B15" s="2" t="s">
        <v>4</v>
      </c>
      <c r="C15" s="10">
        <f>SQRT(2*C4*C12/(C5*C6))</f>
        <v>114891.25293076057</v>
      </c>
      <c r="D15" s="7"/>
    </row>
    <row r="16" spans="2:4" x14ac:dyDescent="0.35">
      <c r="B16" s="3" t="s">
        <v>3</v>
      </c>
      <c r="C16" s="15">
        <f>(C15/2)*C5*C6</f>
        <v>114891.25293076057</v>
      </c>
      <c r="D16" s="7"/>
    </row>
    <row r="17" spans="2:4" x14ac:dyDescent="0.35">
      <c r="B17" s="3" t="s">
        <v>11</v>
      </c>
      <c r="C17" s="16">
        <f>C4/C15</f>
        <v>20.889318714683739</v>
      </c>
      <c r="D17" s="7"/>
    </row>
    <row r="18" spans="2:4" x14ac:dyDescent="0.35">
      <c r="B18" s="3" t="s">
        <v>12</v>
      </c>
      <c r="C18" s="15">
        <f>C17*C7</f>
        <v>104446.59357341869</v>
      </c>
      <c r="D18" s="7"/>
    </row>
    <row r="19" spans="2:4" x14ac:dyDescent="0.35">
      <c r="B19" s="3" t="s">
        <v>13</v>
      </c>
      <c r="C19" s="15">
        <f>C9*C4</f>
        <v>240000</v>
      </c>
      <c r="D19" s="7"/>
    </row>
    <row r="20" spans="2:4" ht="15" thickBot="1" x14ac:dyDescent="0.4">
      <c r="B20" s="5" t="s">
        <v>14</v>
      </c>
      <c r="C20" s="6">
        <f>C17*C8</f>
        <v>10444.65935734187</v>
      </c>
      <c r="D20" s="7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Problem 11-4</dc:subject>
  <dc:creator>Sunil Chopra/Jay Mabe</dc:creator>
  <cp:lastModifiedBy>Sunil Chopra</cp:lastModifiedBy>
  <dcterms:created xsi:type="dcterms:W3CDTF">2014-06-03T21:41:56Z</dcterms:created>
  <dcterms:modified xsi:type="dcterms:W3CDTF">2017-09-27T22:01:03Z</dcterms:modified>
</cp:coreProperties>
</file>